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16" sheetId="1" r:id="rId1"/>
  </sheets>
  <definedNames>
    <definedName name="_xlnm.Print_Titles" localSheetId="0">'Приложение №16'!$12:$14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1" l="1"/>
  <c r="D65" i="1"/>
  <c r="D119" i="1"/>
  <c r="C119" i="1"/>
  <c r="D64" i="1"/>
  <c r="C64" i="1"/>
  <c r="D50" i="1"/>
  <c r="C50" i="1"/>
  <c r="D46" i="1"/>
  <c r="C46" i="1"/>
  <c r="D104" i="1"/>
  <c r="C104" i="1"/>
  <c r="D28" i="1"/>
  <c r="C28" i="1"/>
  <c r="D20" i="1"/>
  <c r="C20" i="1"/>
  <c r="D120" i="1" l="1"/>
  <c r="C120" i="1"/>
  <c r="D115" i="1"/>
  <c r="C115" i="1"/>
  <c r="C67" i="1"/>
  <c r="D67" i="1"/>
  <c r="D121" i="1" l="1"/>
  <c r="C121" i="1"/>
</calcChain>
</file>

<file path=xl/sharedStrings.xml><?xml version="1.0" encoding="utf-8"?>
<sst xmlns="http://schemas.openxmlformats.org/spreadsheetml/2006/main" count="177" uniqueCount="160">
  <si>
    <t>Межбюджетные трансферты, получаемые из вышестоящих бюджетов на плановый период 2020-2021 годов</t>
  </si>
  <si>
    <t>(тыс.рублей)</t>
  </si>
  <si>
    <t>КЦСР</t>
  </si>
  <si>
    <t>Наименование</t>
  </si>
  <si>
    <t>Плановый период</t>
  </si>
  <si>
    <t>2020 год</t>
  </si>
  <si>
    <t>2021 год</t>
  </si>
  <si>
    <t>Субвенции</t>
  </si>
  <si>
    <t>0110184030</t>
  </si>
  <si>
    <t>0110184050</t>
  </si>
  <si>
    <t>0110184301</t>
  </si>
  <si>
    <t>0110184303</t>
  </si>
  <si>
    <t>0110185020</t>
  </si>
  <si>
    <t>0140184080</t>
  </si>
  <si>
    <t>0720284150</t>
  </si>
  <si>
    <t>0720484180</t>
  </si>
  <si>
    <t>0720584190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</si>
  <si>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</si>
  <si>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</si>
  <si>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</si>
  <si>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</si>
  <si>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</si>
  <si>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</si>
  <si>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</si>
  <si>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</si>
  <si>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2010159300</t>
  </si>
  <si>
    <t>2010184050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</si>
  <si>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</si>
  <si>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</si>
  <si>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2010184070</t>
  </si>
  <si>
    <t>2010184090</t>
  </si>
  <si>
    <t>2010184100</t>
  </si>
  <si>
    <t>2010184120</t>
  </si>
  <si>
    <t>2010184250</t>
  </si>
  <si>
    <t>2010184270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</si>
  <si>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</si>
  <si>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</si>
  <si>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2210186010</t>
  </si>
  <si>
    <t>2210251180</t>
  </si>
  <si>
    <t>2210259300</t>
  </si>
  <si>
    <t>2210284290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</si>
  <si>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</si>
  <si>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</si>
  <si>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ИТОГО</t>
  </si>
  <si>
    <t>Субсидии</t>
  </si>
  <si>
    <t>0140182050</t>
  </si>
  <si>
    <t>0510182520</t>
  </si>
  <si>
    <t>05101L5190</t>
  </si>
  <si>
    <t>0510282090</t>
  </si>
  <si>
    <t>0600182110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</si>
  <si>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</si>
  <si>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</si>
  <si>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0710382380</t>
  </si>
  <si>
    <t>0710482380</t>
  </si>
  <si>
    <t>0710682380</t>
  </si>
  <si>
    <t>0910182670</t>
  </si>
  <si>
    <t>0920182660</t>
  </si>
  <si>
    <t>0920182670</t>
  </si>
  <si>
    <t>0920382180</t>
  </si>
  <si>
    <t>09301L4970</t>
  </si>
  <si>
    <t>1010282590</t>
  </si>
  <si>
    <t>1020182240</t>
  </si>
  <si>
    <t>10501L5550</t>
  </si>
  <si>
    <t>1100182290</t>
  </si>
  <si>
    <t>1100182300</t>
  </si>
  <si>
    <t>1100182310</t>
  </si>
  <si>
    <t>1610182390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</si>
  <si>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</si>
  <si>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</si>
  <si>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</si>
  <si>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</si>
  <si>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</si>
  <si>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</si>
  <si>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</si>
  <si>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</si>
  <si>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</si>
  <si>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</si>
  <si>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</si>
  <si>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</si>
  <si>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</si>
  <si>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</si>
  <si>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</si>
  <si>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</si>
  <si>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</si>
  <si>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</si>
  <si>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</si>
  <si>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Муниципальная программа "Устойчивое развитие коренных малочисленных народов Севера в Нижневартовском районе"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</si>
  <si>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</si>
  <si>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 xml:space="preserve">Муниципальная программа «Развитие жилищной сферы в Нижневартовском районе» </t>
  </si>
  <si>
    <t>Подпрограмма "Содействие развитию жилищного строительства"</t>
  </si>
  <si>
    <t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</si>
  <si>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</si>
  <si>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</si>
  <si>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Муниципальная программа  «Жилищно-коммунальный комплекс и городская среда в Нижневартовском районе»</t>
  </si>
  <si>
    <t>Подпрограмма "Создание условий для обеспечения качественными коммунальными услугами"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</si>
  <si>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</si>
  <si>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</si>
  <si>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</si>
  <si>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</si>
  <si>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</si>
  <si>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</si>
  <si>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</si>
  <si>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</si>
  <si>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</si>
  <si>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</si>
  <si>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>Субвенции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</si>
  <si>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</si>
  <si>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</si>
  <si>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"Содействие трудоустройству граждан" государственной программы "Поддержка занятости населения"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</si>
  <si>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</si>
  <si>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</si>
  <si>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</si>
  <si>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</si>
  <si>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</si>
  <si>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Субвенции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</si>
  <si>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 xml:space="preserve"> Муниципальная программа «Развитие образования в Нижневартовском районе»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</si>
  <si>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</si>
  <si>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</si>
  <si>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</si>
  <si>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(культура)</t>
  </si>
  <si>
    <t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(дополнительное образование)</t>
  </si>
  <si>
    <t>Муниципальная программа «Развитие физической культуры и спорта в Нижневартовском районе»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</si>
  <si>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</si>
  <si>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</si>
  <si>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</si>
  <si>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«Развитие жилищной сферы в Нижневартовском районе»</t>
  </si>
  <si>
    <t xml:space="preserve">Подпрограмма "Градостроительная деятельность" </t>
  </si>
  <si>
    <t xml:space="preserve">Субсидии на стимулирование развития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</si>
  <si>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переселение граждан из непригодного для проживания жилищного фонда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</si>
  <si>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</si>
  <si>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</si>
  <si>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</si>
  <si>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</si>
  <si>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</si>
  <si>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</si>
  <si>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</si>
  <si>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</si>
  <si>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</si>
  <si>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</si>
  <si>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</si>
  <si>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</si>
  <si>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</si>
  <si>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</si>
  <si>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</si>
  <si>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</si>
  <si>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</si>
  <si>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Субсидии муниципальным районам на формирование районных фондов финансовой поддержки поселений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</si>
  <si>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Субсидии на содействие развитию исторических и иных местных традиций в рамках подпрограммы 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</si>
  <si>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</si>
  <si>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 xml:space="preserve"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пространство» </t>
  </si>
  <si>
    <t>Реализация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</si>
  <si>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Реализация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</si>
  <si>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</si>
  <si>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</si>
  <si>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 xml:space="preserve">                                                                                                                     Приложение 16 к решению</t>
  </si>
  <si>
    <t xml:space="preserve">                                                                                                                     Думы района</t>
  </si>
  <si>
    <t xml:space="preserve">                                                                                                                     от 22.11.2018 № 342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</si>
  <si>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</si>
  <si>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 xml:space="preserve">                                                                                                                     Приложение 13 к решению</t>
  </si>
  <si>
    <t xml:space="preserve">                                                                                                                     от 22.04.2019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</si>
</sst>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showGridLines="0" tabSelected="1" topLeftCell="B1" workbookViewId="0">
      <selection activeCell="I10" sqref="I10"/>
    </sheetView>
  </sheetViews>
  <sheetFormatPr defaultColWidth="9.140625" defaultRowHeight="12.75" x14ac:dyDescent="0.2"/>
  <cols>
    <col min="1" max="1" width="18.85546875" style="3" hidden="1" customWidth="1"/>
    <col min="2" max="2" width="83.5703125" style="3" customWidth="1"/>
    <col min="3" max="3" width="15.28515625" style="3" customWidth="1"/>
    <col min="4" max="4" width="16.7109375" style="3" customWidth="1"/>
    <col min="5" max="5" width="0" style="3" hidden="1" customWidth="1"/>
    <col min="6" max="251" width="9.140625" style="3" customWidth="1"/>
    <col min="252" max="16384" width="9.140625" style="3"/>
  </cols>
  <sheetData>
    <row r="1" spans="1:5" ht="18.75" x14ac:dyDescent="0.2">
      <c r="B1" s="27" t="s">
        <v>158</v>
      </c>
      <c r="C1" s="27"/>
      <c r="D1" s="27"/>
    </row>
    <row r="2" spans="1:5" ht="18.75" x14ac:dyDescent="0.2">
      <c r="B2" s="27" t="s">
        <v>155</v>
      </c>
      <c r="C2" s="27"/>
      <c r="D2" s="27"/>
    </row>
    <row r="3" spans="1:5" ht="18.75" x14ac:dyDescent="0.2">
      <c r="B3" s="27" t="s">
        <v>159</v>
      </c>
      <c r="C3" s="27"/>
      <c r="D3" s="27"/>
    </row>
    <row r="4" spans="1:5" x14ac:dyDescent="0.2">
      <c r="B4" s="26"/>
      <c r="C4" s="26"/>
      <c r="D4" s="26"/>
    </row>
    <row r="5" spans="1:5" ht="18.75" x14ac:dyDescent="0.25">
      <c r="A5" s="1"/>
      <c r="B5" s="27" t="s">
        <v>154</v>
      </c>
      <c r="C5" s="27"/>
      <c r="D5" s="27"/>
      <c r="E5" s="2"/>
    </row>
    <row r="6" spans="1:5" ht="18.75" x14ac:dyDescent="0.25">
      <c r="A6" s="1"/>
      <c r="B6" s="27" t="s">
        <v>155</v>
      </c>
      <c r="C6" s="27"/>
      <c r="D6" s="27"/>
      <c r="E6" s="2"/>
    </row>
    <row r="7" spans="1:5" ht="18.75" x14ac:dyDescent="0.25">
      <c r="A7" s="1"/>
      <c r="B7" s="27" t="s">
        <v>156</v>
      </c>
      <c r="C7" s="27"/>
      <c r="D7" s="27"/>
      <c r="E7" s="2"/>
    </row>
    <row r="8" spans="1:5" ht="15" x14ac:dyDescent="0.25">
      <c r="A8" s="5"/>
      <c r="B8" s="5"/>
      <c r="C8" s="5"/>
      <c r="D8" s="1"/>
      <c r="E8" s="2"/>
    </row>
    <row r="9" spans="1:5" ht="41.25" customHeight="1" x14ac:dyDescent="0.2">
      <c r="A9" s="6"/>
      <c r="B9" s="29" t="s">
        <v>0</v>
      </c>
      <c r="C9" s="29"/>
      <c r="D9" s="29"/>
      <c r="E9" s="2"/>
    </row>
    <row r="10" spans="1:5" ht="15" x14ac:dyDescent="0.25">
      <c r="A10" s="6"/>
      <c r="B10" s="6"/>
      <c r="C10" s="6"/>
      <c r="D10" s="6"/>
      <c r="E10" s="1"/>
    </row>
    <row r="11" spans="1:5" ht="15" x14ac:dyDescent="0.25">
      <c r="A11" s="4"/>
      <c r="B11" s="4"/>
      <c r="C11" s="7"/>
      <c r="D11" s="7" t="s">
        <v>1</v>
      </c>
      <c r="E11" s="1"/>
    </row>
    <row r="12" spans="1:5" ht="15.75" x14ac:dyDescent="0.2">
      <c r="A12" s="9" t="s">
        <v>2</v>
      </c>
      <c r="B12" s="30" t="s">
        <v>3</v>
      </c>
      <c r="C12" s="31" t="s">
        <v>4</v>
      </c>
      <c r="D12" s="31"/>
      <c r="E12" s="8"/>
    </row>
    <row r="13" spans="1:5" ht="15.75" x14ac:dyDescent="0.2">
      <c r="A13" s="9"/>
      <c r="B13" s="30"/>
      <c r="C13" s="19" t="s">
        <v>5</v>
      </c>
      <c r="D13" s="19" t="s">
        <v>6</v>
      </c>
      <c r="E13" s="8"/>
    </row>
    <row r="14" spans="1:5" ht="15.75" x14ac:dyDescent="0.25">
      <c r="A14" s="10"/>
      <c r="B14" s="20">
        <v>1</v>
      </c>
      <c r="C14" s="17">
        <v>2</v>
      </c>
      <c r="D14" s="17">
        <v>3</v>
      </c>
      <c r="E14" s="1"/>
    </row>
    <row r="15" spans="1:5" ht="15.75" x14ac:dyDescent="0.25">
      <c r="A15" s="28" t="s">
        <v>7</v>
      </c>
      <c r="B15" s="28"/>
      <c r="C15" s="28"/>
      <c r="D15" s="28"/>
      <c r="E15" s="18"/>
    </row>
    <row r="16" spans="1:5" ht="31.5" x14ac:dyDescent="0.25">
      <c r="A16" s="17"/>
      <c r="B16" s="16" t="s">
        <v>72</v>
      </c>
      <c r="C16" s="17"/>
      <c r="D16" s="17"/>
      <c r="E16" s="18"/>
    </row>
    <row r="17" spans="1:5" ht="31.5" x14ac:dyDescent="0.25">
      <c r="A17" s="17"/>
      <c r="B17" s="15" t="s">
        <v>73</v>
      </c>
      <c r="C17" s="17"/>
      <c r="D17" s="17"/>
      <c r="E17" s="18"/>
    </row>
    <row r="18" spans="1:5" ht="110.25" x14ac:dyDescent="0.25">
      <c r="A18" s="10" t="s">
        <v>8</v>
      </c>
      <c r="B18" s="21" t="s">
        <v>74</v>
      </c>
      <c r="C18" s="22">
        <v>29155.4</v>
      </c>
      <c r="D18" s="22">
        <v>29155.4</v>
      </c>
      <c r="E18" s="18"/>
    </row>
    <row r="19" spans="1:5" ht="78.75" x14ac:dyDescent="0.25">
      <c r="A19" s="10" t="s">
        <v>9</v>
      </c>
      <c r="B19" s="21" t="s">
        <v>75</v>
      </c>
      <c r="C19" s="22">
        <v>16161</v>
      </c>
      <c r="D19" s="22">
        <v>16161</v>
      </c>
      <c r="E19" s="18"/>
    </row>
    <row r="20" spans="1:5" ht="110.25" x14ac:dyDescent="0.25">
      <c r="A20" s="10" t="s">
        <v>10</v>
      </c>
      <c r="B20" s="21" t="s">
        <v>76</v>
      </c>
      <c r="C20" s="22">
        <f>225928.4+6979.9</f>
        <v>232908.3</v>
      </c>
      <c r="D20" s="22">
        <f>225928.4+6979.9</f>
        <v>232908.3</v>
      </c>
      <c r="E20" s="18"/>
    </row>
    <row r="21" spans="1:5" ht="110.25" x14ac:dyDescent="0.25">
      <c r="A21" s="10" t="s">
        <v>11</v>
      </c>
      <c r="B21" s="21" t="s">
        <v>77</v>
      </c>
      <c r="C21" s="22">
        <v>957929.2</v>
      </c>
      <c r="D21" s="22">
        <v>957929.2</v>
      </c>
      <c r="E21" s="18"/>
    </row>
    <row r="22" spans="1:5" ht="141.75" x14ac:dyDescent="0.25">
      <c r="A22" s="10" t="s">
        <v>12</v>
      </c>
      <c r="B22" s="21" t="s">
        <v>78</v>
      </c>
      <c r="C22" s="22">
        <v>3924</v>
      </c>
      <c r="D22" s="22">
        <v>3924</v>
      </c>
      <c r="E22" s="18"/>
    </row>
    <row r="23" spans="1:5" ht="31.5" x14ac:dyDescent="0.25">
      <c r="A23" s="10"/>
      <c r="B23" s="23" t="s">
        <v>79</v>
      </c>
      <c r="C23" s="22"/>
      <c r="D23" s="22"/>
      <c r="E23" s="18"/>
    </row>
    <row r="24" spans="1:5" ht="63" x14ac:dyDescent="0.25">
      <c r="A24" s="10" t="s">
        <v>13</v>
      </c>
      <c r="B24" s="21" t="s">
        <v>80</v>
      </c>
      <c r="C24" s="22">
        <v>8639.6</v>
      </c>
      <c r="D24" s="22">
        <v>8639.6</v>
      </c>
      <c r="E24" s="18"/>
    </row>
    <row r="25" spans="1:5" ht="63" x14ac:dyDescent="0.25">
      <c r="A25" s="10"/>
      <c r="B25" s="24" t="s">
        <v>81</v>
      </c>
      <c r="C25" s="22"/>
      <c r="D25" s="22"/>
      <c r="E25" s="18"/>
    </row>
    <row r="26" spans="1:5" ht="47.25" x14ac:dyDescent="0.25">
      <c r="A26" s="10"/>
      <c r="B26" s="23" t="s">
        <v>82</v>
      </c>
      <c r="C26" s="22"/>
      <c r="D26" s="22"/>
      <c r="E26" s="18"/>
    </row>
    <row r="27" spans="1:5" ht="47.25" x14ac:dyDescent="0.25">
      <c r="A27" s="10" t="s">
        <v>14</v>
      </c>
      <c r="B27" s="21" t="s">
        <v>83</v>
      </c>
      <c r="C27" s="22">
        <v>74340</v>
      </c>
      <c r="D27" s="22">
        <v>74340</v>
      </c>
      <c r="E27" s="18"/>
    </row>
    <row r="28" spans="1:5" ht="63" x14ac:dyDescent="0.25">
      <c r="A28" s="10" t="s">
        <v>15</v>
      </c>
      <c r="B28" s="21" t="s">
        <v>84</v>
      </c>
      <c r="C28" s="22">
        <f>5700-700</f>
        <v>5000</v>
      </c>
      <c r="D28" s="22">
        <f>5700-700</f>
        <v>5000</v>
      </c>
      <c r="E28" s="18"/>
    </row>
    <row r="29" spans="1:5" ht="47.25" x14ac:dyDescent="0.25">
      <c r="A29" s="10" t="s">
        <v>16</v>
      </c>
      <c r="B29" s="21" t="s">
        <v>85</v>
      </c>
      <c r="C29" s="22">
        <v>300</v>
      </c>
      <c r="D29" s="22">
        <v>300</v>
      </c>
      <c r="E29" s="18"/>
    </row>
    <row r="30" spans="1:5" ht="31.5" x14ac:dyDescent="0.25">
      <c r="A30" s="10"/>
      <c r="B30" s="24" t="s">
        <v>86</v>
      </c>
      <c r="C30" s="22"/>
      <c r="D30" s="22"/>
      <c r="E30" s="18"/>
    </row>
    <row r="31" spans="1:5" ht="189" x14ac:dyDescent="0.25">
      <c r="A31" s="10" t="s">
        <v>17</v>
      </c>
      <c r="B31" s="21" t="s">
        <v>87</v>
      </c>
      <c r="C31" s="22">
        <v>3770.4</v>
      </c>
      <c r="D31" s="22">
        <v>3770.4</v>
      </c>
      <c r="E31" s="18"/>
    </row>
    <row r="32" spans="1:5" ht="31.5" x14ac:dyDescent="0.25">
      <c r="A32" s="10"/>
      <c r="B32" s="24" t="s">
        <v>88</v>
      </c>
      <c r="C32" s="22"/>
      <c r="D32" s="22"/>
      <c r="E32" s="18"/>
    </row>
    <row r="33" spans="1:5" ht="15.75" x14ac:dyDescent="0.25">
      <c r="A33" s="10"/>
      <c r="B33" s="23" t="s">
        <v>89</v>
      </c>
      <c r="C33" s="22"/>
      <c r="D33" s="22"/>
      <c r="E33" s="18"/>
    </row>
    <row r="34" spans="1:5" ht="78.75" x14ac:dyDescent="0.25">
      <c r="A34" s="10" t="s">
        <v>18</v>
      </c>
      <c r="B34" s="21" t="s">
        <v>90</v>
      </c>
      <c r="C34" s="22">
        <v>8697.2999999999993</v>
      </c>
      <c r="D34" s="22">
        <v>1739.5</v>
      </c>
      <c r="E34" s="18"/>
    </row>
    <row r="35" spans="1:5" ht="31.5" x14ac:dyDescent="0.25">
      <c r="A35" s="10"/>
      <c r="B35" s="23" t="s">
        <v>91</v>
      </c>
      <c r="C35" s="22"/>
      <c r="D35" s="22"/>
      <c r="E35" s="18"/>
    </row>
    <row r="36" spans="1:5" ht="141.75" x14ac:dyDescent="0.25">
      <c r="A36" s="10" t="s">
        <v>19</v>
      </c>
      <c r="B36" s="21" t="s">
        <v>92</v>
      </c>
      <c r="C36" s="22">
        <v>40.4</v>
      </c>
      <c r="D36" s="22">
        <v>40.4</v>
      </c>
      <c r="E36" s="18"/>
    </row>
    <row r="37" spans="1:5" ht="31.5" x14ac:dyDescent="0.25">
      <c r="A37" s="10"/>
      <c r="B37" s="24" t="s">
        <v>93</v>
      </c>
      <c r="C37" s="22"/>
      <c r="D37" s="22"/>
      <c r="E37" s="18"/>
    </row>
    <row r="38" spans="1:5" ht="31.5" x14ac:dyDescent="0.25">
      <c r="A38" s="10"/>
      <c r="B38" s="23" t="s">
        <v>94</v>
      </c>
      <c r="C38" s="22"/>
      <c r="D38" s="22"/>
      <c r="E38" s="18"/>
    </row>
    <row r="39" spans="1:5" ht="94.5" x14ac:dyDescent="0.25">
      <c r="A39" s="10" t="s">
        <v>20</v>
      </c>
      <c r="B39" s="21" t="s">
        <v>95</v>
      </c>
      <c r="C39" s="22">
        <v>208.5</v>
      </c>
      <c r="D39" s="22">
        <v>208.5</v>
      </c>
      <c r="E39" s="18"/>
    </row>
    <row r="40" spans="1:5" ht="31.5" x14ac:dyDescent="0.25">
      <c r="A40" s="10"/>
      <c r="B40" s="23" t="s">
        <v>96</v>
      </c>
      <c r="C40" s="22"/>
      <c r="D40" s="22"/>
      <c r="E40" s="18"/>
    </row>
    <row r="41" spans="1:5" ht="141.75" x14ac:dyDescent="0.25">
      <c r="A41" s="10" t="s">
        <v>21</v>
      </c>
      <c r="B41" s="21" t="s">
        <v>97</v>
      </c>
      <c r="C41" s="22">
        <v>36829.800000000003</v>
      </c>
      <c r="D41" s="22">
        <v>38671.300000000003</v>
      </c>
      <c r="E41" s="18"/>
    </row>
    <row r="42" spans="1:5" ht="31.5" x14ac:dyDescent="0.25">
      <c r="A42" s="10"/>
      <c r="B42" s="24" t="s">
        <v>98</v>
      </c>
      <c r="C42" s="22"/>
      <c r="D42" s="22"/>
      <c r="E42" s="18"/>
    </row>
    <row r="43" spans="1:5" ht="47.25" x14ac:dyDescent="0.25">
      <c r="A43" s="10"/>
      <c r="B43" s="23" t="s">
        <v>99</v>
      </c>
      <c r="C43" s="22"/>
      <c r="D43" s="22"/>
      <c r="E43" s="18"/>
    </row>
    <row r="44" spans="1:5" ht="63" x14ac:dyDescent="0.25">
      <c r="A44" s="10" t="s">
        <v>22</v>
      </c>
      <c r="B44" s="21" t="s">
        <v>100</v>
      </c>
      <c r="C44" s="22">
        <v>2993.8</v>
      </c>
      <c r="D44" s="22">
        <v>2993.8</v>
      </c>
      <c r="E44" s="18"/>
    </row>
    <row r="45" spans="1:5" ht="31.5" x14ac:dyDescent="0.25">
      <c r="A45" s="10"/>
      <c r="B45" s="24" t="s">
        <v>101</v>
      </c>
      <c r="C45" s="22"/>
      <c r="D45" s="22"/>
      <c r="E45" s="18"/>
    </row>
    <row r="46" spans="1:5" ht="94.5" x14ac:dyDescent="0.25">
      <c r="A46" s="10" t="s">
        <v>23</v>
      </c>
      <c r="B46" s="21" t="s">
        <v>102</v>
      </c>
      <c r="C46" s="22">
        <f>86.5+6.6</f>
        <v>93.1</v>
      </c>
      <c r="D46" s="22">
        <f>86.5+6.6</f>
        <v>93.1</v>
      </c>
      <c r="E46" s="18"/>
    </row>
    <row r="47" spans="1:5" ht="31.5" x14ac:dyDescent="0.25">
      <c r="A47" s="10"/>
      <c r="B47" s="24" t="s">
        <v>103</v>
      </c>
      <c r="C47" s="22"/>
      <c r="D47" s="22"/>
      <c r="E47" s="18"/>
    </row>
    <row r="48" spans="1:5" ht="31.5" x14ac:dyDescent="0.25">
      <c r="A48" s="10"/>
      <c r="B48" s="23" t="s">
        <v>104</v>
      </c>
      <c r="C48" s="22"/>
      <c r="D48" s="22"/>
      <c r="E48" s="18"/>
    </row>
    <row r="49" spans="1:5" ht="78.75" x14ac:dyDescent="0.25">
      <c r="A49" s="10" t="s">
        <v>24</v>
      </c>
      <c r="B49" s="21" t="s">
        <v>152</v>
      </c>
      <c r="C49" s="22">
        <v>6.2</v>
      </c>
      <c r="D49" s="22">
        <v>6.1</v>
      </c>
      <c r="E49" s="18"/>
    </row>
    <row r="50" spans="1:5" ht="141.75" x14ac:dyDescent="0.25">
      <c r="A50" s="10" t="s">
        <v>25</v>
      </c>
      <c r="B50" s="21" t="s">
        <v>157</v>
      </c>
      <c r="C50" s="22">
        <f>3140.5+868.8+1003.5</f>
        <v>5012.8</v>
      </c>
      <c r="D50" s="22">
        <f>3403.2+868.8+638.4</f>
        <v>4910.3999999999996</v>
      </c>
      <c r="E50" s="18"/>
    </row>
    <row r="51" spans="1:5" ht="78.75" x14ac:dyDescent="0.25">
      <c r="A51" s="10" t="s">
        <v>26</v>
      </c>
      <c r="B51" s="21" t="s">
        <v>75</v>
      </c>
      <c r="C51" s="22">
        <v>1613</v>
      </c>
      <c r="D51" s="22">
        <v>1613</v>
      </c>
      <c r="E51" s="18"/>
    </row>
    <row r="52" spans="1:5" ht="94.5" x14ac:dyDescent="0.25">
      <c r="A52" s="10" t="s">
        <v>27</v>
      </c>
      <c r="B52" s="21" t="s">
        <v>28</v>
      </c>
      <c r="C52" s="22">
        <v>32250.1</v>
      </c>
      <c r="D52" s="22">
        <v>30865.8</v>
      </c>
      <c r="E52" s="18"/>
    </row>
    <row r="53" spans="1:5" ht="47.25" x14ac:dyDescent="0.25">
      <c r="A53" s="10" t="s">
        <v>29</v>
      </c>
      <c r="B53" s="21" t="s">
        <v>105</v>
      </c>
      <c r="C53" s="22">
        <v>18691.599999999999</v>
      </c>
      <c r="D53" s="22">
        <v>18691.599999999999</v>
      </c>
      <c r="E53" s="18"/>
    </row>
    <row r="54" spans="1:5" ht="78.75" x14ac:dyDescent="0.25">
      <c r="A54" s="10" t="s">
        <v>30</v>
      </c>
      <c r="B54" s="21" t="s">
        <v>106</v>
      </c>
      <c r="C54" s="22">
        <v>124.8</v>
      </c>
      <c r="D54" s="22">
        <v>124.8</v>
      </c>
      <c r="E54" s="18"/>
    </row>
    <row r="55" spans="1:5" ht="94.5" x14ac:dyDescent="0.25">
      <c r="A55" s="10" t="s">
        <v>31</v>
      </c>
      <c r="B55" s="21" t="s">
        <v>107</v>
      </c>
      <c r="C55" s="22">
        <v>109</v>
      </c>
      <c r="D55" s="22">
        <v>112.5</v>
      </c>
      <c r="E55" s="18"/>
    </row>
    <row r="56" spans="1:5" ht="63" x14ac:dyDescent="0.25">
      <c r="A56" s="10" t="s">
        <v>32</v>
      </c>
      <c r="B56" s="21" t="s">
        <v>108</v>
      </c>
      <c r="C56" s="22">
        <v>3142.7</v>
      </c>
      <c r="D56" s="22">
        <v>3142.7</v>
      </c>
      <c r="E56" s="18"/>
    </row>
    <row r="57" spans="1:5" ht="126" x14ac:dyDescent="0.25">
      <c r="A57" s="10" t="s">
        <v>33</v>
      </c>
      <c r="B57" s="21" t="s">
        <v>109</v>
      </c>
      <c r="C57" s="22">
        <v>1678</v>
      </c>
      <c r="D57" s="22">
        <v>1678</v>
      </c>
      <c r="E57" s="18"/>
    </row>
    <row r="58" spans="1:5" ht="63" x14ac:dyDescent="0.25">
      <c r="A58" s="10" t="s">
        <v>34</v>
      </c>
      <c r="B58" s="21" t="s">
        <v>110</v>
      </c>
      <c r="C58" s="22">
        <v>9097.2000000000007</v>
      </c>
      <c r="D58" s="22">
        <v>9097.2000000000007</v>
      </c>
      <c r="E58" s="18"/>
    </row>
    <row r="59" spans="1:5" ht="126" hidden="1" x14ac:dyDescent="0.25">
      <c r="A59" s="10" t="s">
        <v>35</v>
      </c>
      <c r="B59" s="21" t="s">
        <v>36</v>
      </c>
      <c r="C59" s="22"/>
      <c r="D59" s="22"/>
      <c r="E59" s="18"/>
    </row>
    <row r="60" spans="1:5" ht="31.5" x14ac:dyDescent="0.25">
      <c r="A60" s="10"/>
      <c r="B60" s="24" t="s">
        <v>111</v>
      </c>
      <c r="C60" s="22"/>
      <c r="D60" s="22"/>
      <c r="E60" s="18"/>
    </row>
    <row r="61" spans="1:5" ht="47.25" x14ac:dyDescent="0.25">
      <c r="A61" s="10"/>
      <c r="B61" s="23" t="s">
        <v>112</v>
      </c>
      <c r="C61" s="22"/>
      <c r="D61" s="22"/>
      <c r="E61" s="18"/>
    </row>
    <row r="62" spans="1:5" ht="94.5" x14ac:dyDescent="0.25">
      <c r="A62" s="10" t="s">
        <v>37</v>
      </c>
      <c r="B62" s="21" t="s">
        <v>113</v>
      </c>
      <c r="C62" s="22">
        <v>65820.2</v>
      </c>
      <c r="D62" s="22">
        <v>65820.2</v>
      </c>
      <c r="E62" s="18"/>
    </row>
    <row r="63" spans="1:5" ht="78.75" x14ac:dyDescent="0.25">
      <c r="A63" s="10" t="s">
        <v>38</v>
      </c>
      <c r="B63" s="21" t="s">
        <v>114</v>
      </c>
      <c r="C63" s="22">
        <v>3441</v>
      </c>
      <c r="D63" s="22">
        <v>3560</v>
      </c>
      <c r="E63" s="18"/>
    </row>
    <row r="64" spans="1:5" ht="141.75" x14ac:dyDescent="0.25">
      <c r="A64" s="10" t="s">
        <v>39</v>
      </c>
      <c r="B64" s="21" t="s">
        <v>153</v>
      </c>
      <c r="C64" s="22">
        <f>186.5+79.2+14.5</f>
        <v>280.2</v>
      </c>
      <c r="D64" s="22">
        <f>186.5+79.2+14.5</f>
        <v>280.2</v>
      </c>
      <c r="E64" s="18"/>
    </row>
    <row r="65" spans="1:5" ht="94.5" x14ac:dyDescent="0.25">
      <c r="A65" s="10" t="s">
        <v>40</v>
      </c>
      <c r="B65" s="21" t="s">
        <v>102</v>
      </c>
      <c r="C65" s="22">
        <f>21.6+1.7</f>
        <v>23.3</v>
      </c>
      <c r="D65" s="22">
        <f>21.6+1.7</f>
        <v>23.3</v>
      </c>
      <c r="E65" s="18"/>
    </row>
    <row r="66" spans="1:5" ht="141.75" hidden="1" x14ac:dyDescent="0.25">
      <c r="A66" s="10" t="s">
        <v>41</v>
      </c>
      <c r="B66" s="21" t="s">
        <v>42</v>
      </c>
      <c r="C66" s="22"/>
      <c r="D66" s="22"/>
      <c r="E66" s="18"/>
    </row>
    <row r="67" spans="1:5" ht="15.75" x14ac:dyDescent="0.25">
      <c r="A67" s="10"/>
      <c r="B67" s="24" t="s">
        <v>43</v>
      </c>
      <c r="C67" s="11">
        <f>SUM(C16:C65)</f>
        <v>1522280.9000000001</v>
      </c>
      <c r="D67" s="11">
        <f>SUM(D16:D65)</f>
        <v>1515800.3</v>
      </c>
      <c r="E67" s="18"/>
    </row>
    <row r="68" spans="1:5" ht="15.75" x14ac:dyDescent="0.25">
      <c r="A68" s="28" t="s">
        <v>44</v>
      </c>
      <c r="B68" s="28"/>
      <c r="C68" s="28"/>
      <c r="D68" s="28"/>
      <c r="E68" s="18"/>
    </row>
    <row r="69" spans="1:5" ht="31.5" x14ac:dyDescent="0.25">
      <c r="A69" s="17"/>
      <c r="B69" s="14" t="s">
        <v>115</v>
      </c>
      <c r="C69" s="17"/>
      <c r="D69" s="17"/>
      <c r="E69" s="18"/>
    </row>
    <row r="70" spans="1:5" ht="31.5" x14ac:dyDescent="0.25">
      <c r="A70" s="17"/>
      <c r="B70" s="15" t="s">
        <v>79</v>
      </c>
      <c r="C70" s="17"/>
      <c r="D70" s="17"/>
      <c r="E70" s="18"/>
    </row>
    <row r="71" spans="1:5" ht="94.5" x14ac:dyDescent="0.25">
      <c r="A71" s="10" t="s">
        <v>45</v>
      </c>
      <c r="B71" s="21" t="s">
        <v>116</v>
      </c>
      <c r="C71" s="22">
        <v>3492.4</v>
      </c>
      <c r="D71" s="22">
        <v>3492.4</v>
      </c>
      <c r="E71" s="18"/>
    </row>
    <row r="72" spans="1:5" ht="31.5" x14ac:dyDescent="0.25">
      <c r="A72" s="10"/>
      <c r="B72" s="24" t="s">
        <v>117</v>
      </c>
      <c r="C72" s="22"/>
      <c r="D72" s="22"/>
      <c r="E72" s="18"/>
    </row>
    <row r="73" spans="1:5" ht="31.5" x14ac:dyDescent="0.25">
      <c r="A73" s="10"/>
      <c r="B73" s="23" t="s">
        <v>118</v>
      </c>
      <c r="C73" s="22"/>
      <c r="D73" s="22"/>
      <c r="E73" s="18"/>
    </row>
    <row r="74" spans="1:5" ht="63" x14ac:dyDescent="0.25">
      <c r="A74" s="10" t="s">
        <v>46</v>
      </c>
      <c r="B74" s="21" t="s">
        <v>119</v>
      </c>
      <c r="C74" s="22">
        <v>550.29999999999995</v>
      </c>
      <c r="D74" s="22">
        <v>542.79999999999995</v>
      </c>
      <c r="E74" s="18"/>
    </row>
    <row r="75" spans="1:5" ht="47.25" x14ac:dyDescent="0.25">
      <c r="A75" s="10" t="s">
        <v>47</v>
      </c>
      <c r="B75" s="21" t="s">
        <v>149</v>
      </c>
      <c r="C75" s="22">
        <v>57.4</v>
      </c>
      <c r="D75" s="22">
        <v>57.4</v>
      </c>
      <c r="E75" s="18"/>
    </row>
    <row r="76" spans="1:5" ht="63" x14ac:dyDescent="0.25">
      <c r="A76" s="10" t="s">
        <v>48</v>
      </c>
      <c r="B76" s="21" t="s">
        <v>120</v>
      </c>
      <c r="C76" s="22">
        <v>1646.2</v>
      </c>
      <c r="D76" s="22">
        <v>1401.9</v>
      </c>
      <c r="E76" s="18"/>
    </row>
    <row r="77" spans="1:5" ht="31.5" x14ac:dyDescent="0.25">
      <c r="A77" s="10"/>
      <c r="B77" s="24" t="s">
        <v>121</v>
      </c>
      <c r="C77" s="22"/>
      <c r="D77" s="22"/>
      <c r="E77" s="18"/>
    </row>
    <row r="78" spans="1:5" ht="126" x14ac:dyDescent="0.25">
      <c r="A78" s="10" t="s">
        <v>49</v>
      </c>
      <c r="B78" s="21" t="s">
        <v>122</v>
      </c>
      <c r="C78" s="22">
        <v>1225.5</v>
      </c>
      <c r="D78" s="22">
        <v>1225.5</v>
      </c>
      <c r="E78" s="18"/>
    </row>
    <row r="79" spans="1:5" ht="63" x14ac:dyDescent="0.25">
      <c r="A79" s="10"/>
      <c r="B79" s="24" t="s">
        <v>81</v>
      </c>
      <c r="C79" s="22"/>
      <c r="D79" s="22"/>
      <c r="E79" s="18"/>
    </row>
    <row r="80" spans="1:5" ht="31.5" x14ac:dyDescent="0.25">
      <c r="A80" s="10"/>
      <c r="B80" s="23" t="s">
        <v>123</v>
      </c>
      <c r="C80" s="22"/>
      <c r="D80" s="22"/>
      <c r="E80" s="18"/>
    </row>
    <row r="81" spans="1:5" ht="57" customHeight="1" x14ac:dyDescent="0.25">
      <c r="A81" s="10" t="s">
        <v>50</v>
      </c>
      <c r="B81" s="21" t="s">
        <v>124</v>
      </c>
      <c r="C81" s="22">
        <v>2872.4</v>
      </c>
      <c r="D81" s="22">
        <v>2872.4</v>
      </c>
      <c r="E81" s="18"/>
    </row>
    <row r="82" spans="1:5" ht="94.5" hidden="1" x14ac:dyDescent="0.25">
      <c r="A82" s="10" t="s">
        <v>52</v>
      </c>
      <c r="B82" s="21" t="s">
        <v>51</v>
      </c>
      <c r="C82" s="22"/>
      <c r="D82" s="22"/>
      <c r="E82" s="18"/>
    </row>
    <row r="83" spans="1:5" ht="94.5" hidden="1" x14ac:dyDescent="0.25">
      <c r="A83" s="10" t="s">
        <v>53</v>
      </c>
      <c r="B83" s="21" t="s">
        <v>51</v>
      </c>
      <c r="C83" s="22"/>
      <c r="D83" s="22"/>
      <c r="E83" s="18"/>
    </row>
    <row r="84" spans="1:5" ht="94.5" hidden="1" x14ac:dyDescent="0.25">
      <c r="A84" s="10" t="s">
        <v>54</v>
      </c>
      <c r="B84" s="21" t="s">
        <v>51</v>
      </c>
      <c r="C84" s="22"/>
      <c r="D84" s="22"/>
      <c r="E84" s="18"/>
    </row>
    <row r="85" spans="1:5" ht="31.5" x14ac:dyDescent="0.25">
      <c r="A85" s="10"/>
      <c r="B85" s="24" t="s">
        <v>125</v>
      </c>
      <c r="C85" s="22"/>
      <c r="D85" s="22"/>
      <c r="E85" s="18"/>
    </row>
    <row r="86" spans="1:5" ht="15.75" x14ac:dyDescent="0.25">
      <c r="A86" s="10"/>
      <c r="B86" s="23" t="s">
        <v>126</v>
      </c>
      <c r="C86" s="22"/>
      <c r="D86" s="22"/>
      <c r="E86" s="18"/>
    </row>
    <row r="87" spans="1:5" ht="47.25" x14ac:dyDescent="0.25">
      <c r="A87" s="10" t="s">
        <v>55</v>
      </c>
      <c r="B87" s="21" t="s">
        <v>127</v>
      </c>
      <c r="C87" s="22">
        <v>4450</v>
      </c>
      <c r="D87" s="22">
        <v>4450</v>
      </c>
      <c r="E87" s="18"/>
    </row>
    <row r="88" spans="1:5" ht="15.75" x14ac:dyDescent="0.25">
      <c r="A88" s="10"/>
      <c r="B88" s="23" t="s">
        <v>89</v>
      </c>
      <c r="C88" s="22"/>
      <c r="D88" s="22"/>
      <c r="E88" s="18"/>
    </row>
    <row r="89" spans="1:5" ht="47.25" x14ac:dyDescent="0.25">
      <c r="A89" s="10" t="s">
        <v>56</v>
      </c>
      <c r="B89" s="21" t="s">
        <v>128</v>
      </c>
      <c r="C89" s="22">
        <v>103704.4</v>
      </c>
      <c r="D89" s="22">
        <v>77225.5</v>
      </c>
      <c r="E89" s="18"/>
    </row>
    <row r="90" spans="1:5" ht="47.25" x14ac:dyDescent="0.25">
      <c r="A90" s="10" t="s">
        <v>57</v>
      </c>
      <c r="B90" s="21" t="s">
        <v>127</v>
      </c>
      <c r="C90" s="22">
        <v>20596</v>
      </c>
      <c r="D90" s="22">
        <v>25226.799999999999</v>
      </c>
      <c r="E90" s="18"/>
    </row>
    <row r="91" spans="1:5" ht="63" x14ac:dyDescent="0.25">
      <c r="A91" s="10" t="s">
        <v>58</v>
      </c>
      <c r="B91" s="21" t="s">
        <v>129</v>
      </c>
      <c r="C91" s="22">
        <v>40762.6</v>
      </c>
      <c r="D91" s="22">
        <v>0</v>
      </c>
      <c r="E91" s="18"/>
    </row>
    <row r="92" spans="1:5" ht="31.5" x14ac:dyDescent="0.25">
      <c r="A92" s="10"/>
      <c r="B92" s="23" t="s">
        <v>91</v>
      </c>
      <c r="C92" s="22"/>
      <c r="D92" s="22"/>
      <c r="E92" s="18"/>
    </row>
    <row r="93" spans="1:5" ht="63" x14ac:dyDescent="0.25">
      <c r="A93" s="10" t="s">
        <v>59</v>
      </c>
      <c r="B93" s="21" t="s">
        <v>150</v>
      </c>
      <c r="C93" s="22">
        <v>643.9</v>
      </c>
      <c r="D93" s="22">
        <v>643.9</v>
      </c>
      <c r="E93" s="18"/>
    </row>
    <row r="94" spans="1:5" ht="31.5" x14ac:dyDescent="0.25">
      <c r="A94" s="10"/>
      <c r="B94" s="24" t="s">
        <v>93</v>
      </c>
      <c r="C94" s="22"/>
      <c r="D94" s="22"/>
      <c r="E94" s="18"/>
    </row>
    <row r="95" spans="1:5" ht="31.5" x14ac:dyDescent="0.25">
      <c r="A95" s="10"/>
      <c r="B95" s="23" t="s">
        <v>130</v>
      </c>
      <c r="C95" s="22"/>
      <c r="D95" s="22"/>
      <c r="E95" s="18"/>
    </row>
    <row r="96" spans="1:5" ht="94.5" x14ac:dyDescent="0.25">
      <c r="A96" s="10" t="s">
        <v>60</v>
      </c>
      <c r="B96" s="21" t="s">
        <v>131</v>
      </c>
      <c r="C96" s="22">
        <v>8188.4</v>
      </c>
      <c r="D96" s="22">
        <v>8022.7</v>
      </c>
      <c r="E96" s="18"/>
    </row>
    <row r="97" spans="1:5" ht="31.5" x14ac:dyDescent="0.25">
      <c r="A97" s="10"/>
      <c r="B97" s="23" t="s">
        <v>132</v>
      </c>
      <c r="C97" s="22"/>
      <c r="D97" s="22"/>
      <c r="E97" s="18"/>
    </row>
    <row r="98" spans="1:5" ht="141.75" x14ac:dyDescent="0.25">
      <c r="A98" s="10" t="s">
        <v>61</v>
      </c>
      <c r="B98" s="21" t="s">
        <v>133</v>
      </c>
      <c r="C98" s="22">
        <v>16008.2</v>
      </c>
      <c r="D98" s="22">
        <v>16840.7</v>
      </c>
      <c r="E98" s="18"/>
    </row>
    <row r="99" spans="1:5" ht="15.75" x14ac:dyDescent="0.25">
      <c r="A99" s="10"/>
      <c r="B99" s="23" t="s">
        <v>134</v>
      </c>
      <c r="C99" s="22"/>
      <c r="D99" s="22"/>
      <c r="E99" s="18"/>
    </row>
    <row r="100" spans="1:5" ht="47.25" x14ac:dyDescent="0.25">
      <c r="A100" s="10" t="s">
        <v>62</v>
      </c>
      <c r="B100" s="21" t="s">
        <v>151</v>
      </c>
      <c r="C100" s="22">
        <v>3429.3</v>
      </c>
      <c r="D100" s="22">
        <v>2781.2</v>
      </c>
      <c r="E100" s="18"/>
    </row>
    <row r="101" spans="1:5" ht="31.5" x14ac:dyDescent="0.25">
      <c r="A101" s="10"/>
      <c r="B101" s="24" t="s">
        <v>135</v>
      </c>
      <c r="C101" s="22"/>
      <c r="D101" s="22"/>
      <c r="E101" s="18"/>
    </row>
    <row r="102" spans="1:5" ht="63" x14ac:dyDescent="0.25">
      <c r="A102" s="10" t="s">
        <v>63</v>
      </c>
      <c r="B102" s="21" t="s">
        <v>136</v>
      </c>
      <c r="C102" s="22">
        <v>377.6</v>
      </c>
      <c r="D102" s="22">
        <v>579.6</v>
      </c>
      <c r="E102" s="18"/>
    </row>
    <row r="103" spans="1:5" ht="47.25" x14ac:dyDescent="0.25">
      <c r="A103" s="10" t="s">
        <v>64</v>
      </c>
      <c r="B103" s="21" t="s">
        <v>137</v>
      </c>
      <c r="C103" s="22">
        <v>211.6</v>
      </c>
      <c r="D103" s="22">
        <v>211.9</v>
      </c>
      <c r="E103" s="18"/>
    </row>
    <row r="104" spans="1:5" ht="94.5" hidden="1" x14ac:dyDescent="0.25">
      <c r="A104" s="10" t="s">
        <v>65</v>
      </c>
      <c r="B104" s="21" t="s">
        <v>138</v>
      </c>
      <c r="C104" s="22">
        <f>277.3-277.3</f>
        <v>0</v>
      </c>
      <c r="D104" s="22">
        <f>277.3-277.3</f>
        <v>0</v>
      </c>
      <c r="E104" s="18"/>
    </row>
    <row r="105" spans="1:5" ht="31.5" x14ac:dyDescent="0.25">
      <c r="A105" s="10"/>
      <c r="B105" s="24" t="s">
        <v>139</v>
      </c>
      <c r="C105" s="22"/>
      <c r="D105" s="22"/>
      <c r="E105" s="18"/>
    </row>
    <row r="106" spans="1:5" ht="15.75" x14ac:dyDescent="0.25">
      <c r="A106" s="10"/>
      <c r="B106" s="23" t="s">
        <v>140</v>
      </c>
      <c r="C106" s="22"/>
      <c r="D106" s="22"/>
      <c r="E106" s="18"/>
    </row>
    <row r="107" spans="1:5" ht="63" x14ac:dyDescent="0.25">
      <c r="A107" s="10" t="s">
        <v>66</v>
      </c>
      <c r="B107" s="21" t="s">
        <v>141</v>
      </c>
      <c r="C107" s="22">
        <v>18141.400000000001</v>
      </c>
      <c r="D107" s="22">
        <v>33250</v>
      </c>
      <c r="E107" s="18"/>
    </row>
    <row r="108" spans="1:5" ht="31.5" x14ac:dyDescent="0.25">
      <c r="A108" s="10"/>
      <c r="B108" s="24" t="s">
        <v>142</v>
      </c>
      <c r="C108" s="22"/>
      <c r="D108" s="22"/>
      <c r="E108" s="18"/>
    </row>
    <row r="109" spans="1:5" ht="63" x14ac:dyDescent="0.25">
      <c r="A109" s="10"/>
      <c r="B109" s="23" t="s">
        <v>143</v>
      </c>
      <c r="C109" s="22"/>
      <c r="D109" s="22"/>
      <c r="E109" s="18"/>
    </row>
    <row r="110" spans="1:5" ht="78.75" x14ac:dyDescent="0.25">
      <c r="A110" s="10" t="s">
        <v>67</v>
      </c>
      <c r="B110" s="21" t="s">
        <v>144</v>
      </c>
      <c r="C110" s="22">
        <v>21775.5</v>
      </c>
      <c r="D110" s="22">
        <v>21239.4</v>
      </c>
      <c r="E110" s="18"/>
    </row>
    <row r="111" spans="1:5" ht="31.5" x14ac:dyDescent="0.25">
      <c r="A111" s="10"/>
      <c r="B111" s="24" t="s">
        <v>111</v>
      </c>
      <c r="C111" s="22"/>
      <c r="D111" s="22"/>
      <c r="E111" s="18"/>
    </row>
    <row r="112" spans="1:5" ht="47.25" x14ac:dyDescent="0.25">
      <c r="A112" s="10"/>
      <c r="B112" s="23" t="s">
        <v>145</v>
      </c>
      <c r="C112" s="22"/>
      <c r="D112" s="22"/>
      <c r="E112" s="18"/>
    </row>
    <row r="113" spans="1:5" ht="78.75" x14ac:dyDescent="0.25">
      <c r="A113" s="10" t="s">
        <v>37</v>
      </c>
      <c r="B113" s="21" t="s">
        <v>146</v>
      </c>
      <c r="C113" s="22">
        <v>107968.9</v>
      </c>
      <c r="D113" s="22">
        <v>107968.9</v>
      </c>
      <c r="E113" s="18"/>
    </row>
    <row r="114" spans="1:5" ht="63" x14ac:dyDescent="0.25">
      <c r="A114" s="10" t="s">
        <v>68</v>
      </c>
      <c r="B114" s="21" t="s">
        <v>147</v>
      </c>
      <c r="C114" s="22">
        <v>1700</v>
      </c>
      <c r="D114" s="22">
        <v>0</v>
      </c>
      <c r="E114" s="18"/>
    </row>
    <row r="115" spans="1:5" ht="15.75" x14ac:dyDescent="0.25">
      <c r="A115" s="10"/>
      <c r="B115" s="24" t="s">
        <v>43</v>
      </c>
      <c r="C115" s="11">
        <f>SUM(C69:C114)</f>
        <v>357802</v>
      </c>
      <c r="D115" s="11">
        <f>SUM(D69:D114)</f>
        <v>308033</v>
      </c>
      <c r="E115" s="18"/>
    </row>
    <row r="116" spans="1:5" ht="15.75" x14ac:dyDescent="0.25">
      <c r="A116" s="28" t="s">
        <v>69</v>
      </c>
      <c r="B116" s="28"/>
      <c r="C116" s="28"/>
      <c r="D116" s="28"/>
      <c r="E116" s="18"/>
    </row>
    <row r="117" spans="1:5" ht="31.5" x14ac:dyDescent="0.25">
      <c r="A117" s="17"/>
      <c r="B117" s="16" t="s">
        <v>111</v>
      </c>
      <c r="C117" s="17"/>
      <c r="D117" s="17"/>
      <c r="E117" s="18"/>
    </row>
    <row r="118" spans="1:5" ht="47.25" x14ac:dyDescent="0.25">
      <c r="A118" s="17"/>
      <c r="B118" s="15" t="s">
        <v>145</v>
      </c>
      <c r="C118" s="17"/>
      <c r="D118" s="17"/>
      <c r="E118" s="18"/>
    </row>
    <row r="119" spans="1:5" ht="47.25" x14ac:dyDescent="0.25">
      <c r="A119" s="10" t="s">
        <v>70</v>
      </c>
      <c r="B119" s="21" t="s">
        <v>148</v>
      </c>
      <c r="C119" s="22">
        <f>1566.8+242.2</f>
        <v>1809</v>
      </c>
      <c r="D119" s="22">
        <f>1566.8+242.2</f>
        <v>1809</v>
      </c>
      <c r="E119" s="18"/>
    </row>
    <row r="120" spans="1:5" ht="15.75" x14ac:dyDescent="0.25">
      <c r="A120" s="10"/>
      <c r="B120" s="24" t="s">
        <v>43</v>
      </c>
      <c r="C120" s="11">
        <f>C119</f>
        <v>1809</v>
      </c>
      <c r="D120" s="11">
        <f>D119</f>
        <v>1809</v>
      </c>
      <c r="E120" s="18"/>
    </row>
    <row r="121" spans="1:5" ht="18.75" x14ac:dyDescent="0.3">
      <c r="A121" s="12"/>
      <c r="B121" s="13" t="s">
        <v>71</v>
      </c>
      <c r="C121" s="25">
        <f>C67+C115+C120</f>
        <v>1881891.9000000001</v>
      </c>
      <c r="D121" s="25">
        <f>D67+D115+D120</f>
        <v>1825642.3</v>
      </c>
      <c r="E121" s="2"/>
    </row>
  </sheetData>
  <mergeCells count="12">
    <mergeCell ref="A116:D116"/>
    <mergeCell ref="B5:D5"/>
    <mergeCell ref="B6:D6"/>
    <mergeCell ref="B7:D7"/>
    <mergeCell ref="B9:D9"/>
    <mergeCell ref="B12:B13"/>
    <mergeCell ref="C12:D12"/>
    <mergeCell ref="B1:D1"/>
    <mergeCell ref="B2:D2"/>
    <mergeCell ref="B3:D3"/>
    <mergeCell ref="A15:D15"/>
    <mergeCell ref="A68:D68"/>
  </mergeCells>
  <pageMargins left="0.78740157480314965" right="0.39370078740157483" top="0.59055118110236227" bottom="0.39370078740157483" header="0.39370078740157483" footer="0.39370078740157483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</vt:lpstr>
      <vt:lpstr>'Приложение №16'!Заголовки_для_печати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2018-10-19T12:32:22Z</cp:lastPrinted>
  <dcterms:created xsi:type="dcterms:W3CDTF">2018-10-18T14:01:41Z</dcterms:created>
  <dcterms:modified xsi:type="dcterms:W3CDTF">2019-04-23T05:47:19Z</dcterms:modified>
</cp:coreProperties>
</file>